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54" i="1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F9" l="1"/>
  <c r="I9"/>
  <c r="I39"/>
  <c r="J39"/>
  <c r="K39"/>
  <c r="K9" l="1"/>
  <c r="J9"/>
  <c r="F6"/>
  <c r="I6"/>
  <c r="F7"/>
  <c r="I7"/>
  <c r="F8"/>
  <c r="I8"/>
  <c r="F10"/>
  <c r="I10"/>
  <c r="F11"/>
  <c r="I11"/>
  <c r="F12"/>
  <c r="I12"/>
  <c r="F13"/>
  <c r="I13"/>
  <c r="F14"/>
  <c r="I14"/>
  <c r="F15"/>
  <c r="I15"/>
  <c r="F16"/>
  <c r="I16"/>
  <c r="F17"/>
  <c r="I17"/>
  <c r="F18"/>
  <c r="I18"/>
  <c r="F19"/>
  <c r="I19"/>
  <c r="F20"/>
  <c r="I20"/>
  <c r="F21"/>
  <c r="I21"/>
  <c r="F22"/>
  <c r="I22"/>
  <c r="F23"/>
  <c r="I23"/>
  <c r="F24"/>
  <c r="I24"/>
  <c r="K6"/>
  <c r="I5"/>
  <c r="J6"/>
  <c r="J36"/>
  <c r="K36"/>
  <c r="J37"/>
  <c r="K37"/>
  <c r="J38"/>
  <c r="K38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K35"/>
  <c r="J35"/>
  <c r="I36"/>
  <c r="I37"/>
  <c r="I38"/>
  <c r="I40"/>
  <c r="I41"/>
  <c r="I42"/>
  <c r="I43"/>
  <c r="I44"/>
  <c r="I45"/>
  <c r="I46"/>
  <c r="I47"/>
  <c r="I48"/>
  <c r="I49"/>
  <c r="I50"/>
  <c r="I51"/>
  <c r="I52"/>
  <c r="I53"/>
  <c r="I54"/>
  <c r="I35"/>
  <c r="F5" l="1"/>
  <c r="J5"/>
  <c r="K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8"/>
  <c r="J8"/>
  <c r="K7"/>
  <c r="J7"/>
</calcChain>
</file>

<file path=xl/sharedStrings.xml><?xml version="1.0" encoding="utf-8"?>
<sst xmlns="http://schemas.openxmlformats.org/spreadsheetml/2006/main" count="79" uniqueCount="37">
  <si>
    <t>Business line</t>
  </si>
  <si>
    <t>TOTAL MARKET</t>
  </si>
  <si>
    <t>TOTAL LIFE</t>
  </si>
  <si>
    <t>Assurance on death, survival etc.</t>
  </si>
  <si>
    <t>Other life insurance</t>
  </si>
  <si>
    <t>TOTAL NON-LIFE</t>
  </si>
  <si>
    <t>Accidents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</si>
  <si>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</si>
  <si>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</si>
  <si>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</si>
  <si>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</si>
  <si>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</si>
  <si>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</si>
  <si>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</si>
  <si>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</si>
  <si>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</si>
  <si>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Travel insurance</t>
  </si>
  <si>
    <t>Other non-life insurance</t>
  </si>
  <si>
    <t>Exchange rate for calculations:</t>
  </si>
  <si>
    <t>Sources:</t>
  </si>
  <si>
    <t>The Czech National Bank (CNB)</t>
  </si>
  <si>
    <t>GROSS WRITTEN PREMIUMS</t>
  </si>
  <si>
    <t>Weight in all GWP</t>
  </si>
  <si>
    <t>Change</t>
  </si>
  <si>
    <t>CZK m</t>
  </si>
  <si>
    <t>%</t>
  </si>
  <si>
    <t>IN LOCAL CURRENCY - CZK</t>
  </si>
  <si>
    <t>PAID CLAIMS</t>
  </si>
  <si>
    <t>Unit-linked</t>
  </si>
  <si>
    <t>EUR m</t>
  </si>
  <si>
    <t>Sickness insurance</t>
  </si>
  <si>
    <t>*in addition to life assurance</t>
  </si>
  <si>
    <t>1 EUR = 27.425 Kroon - CZK (December 31st, 2013)</t>
  </si>
  <si>
    <t>Czech Insurance Association (CAP)</t>
  </si>
  <si>
    <t>Personal injury/sickness*</t>
  </si>
  <si>
    <t>Market porfolio as of December 31st, 2014</t>
  </si>
  <si>
    <t>1 EUR = 27.725 Kroon - CZK (December 31st, 2014)</t>
  </si>
</sst>
</file>

<file path=xl/styles.xml><?xml version="1.0" encoding="utf-8"?>
<styleSheet xmlns="http://schemas.openxmlformats.org/spreadsheetml/2006/main">
  <numFmts count="2">
    <numFmt numFmtId="165" formatCode="_-* #,##0.00\ _€_-;\-* #,##0.00\ _€_-;_-* &quot;-&quot;??\ _€_-;_-@_-"/>
    <numFmt numFmtId="171" formatCode="_-* #,##0\ _€_-;\-* #,##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7" fillId="0" borderId="0"/>
  </cellStyleXfs>
  <cellXfs count="51">
    <xf numFmtId="0" fontId="0" fillId="0" borderId="0" xfId="0"/>
    <xf numFmtId="0" fontId="3" fillId="0" borderId="0" xfId="0" applyFont="1"/>
    <xf numFmtId="0" fontId="5" fillId="0" borderId="1" xfId="0" applyFont="1" applyFill="1" applyBorder="1" applyAlignment="1"/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5" fillId="0" borderId="1" xfId="0" applyFont="1" applyFill="1" applyBorder="1" applyAlignment="1">
      <alignment horizontal="left" indent="3"/>
    </xf>
    <xf numFmtId="0" fontId="4" fillId="7" borderId="1" xfId="0" applyFont="1" applyFill="1" applyBorder="1" applyAlignment="1">
      <alignment horizontal="left"/>
    </xf>
    <xf numFmtId="0" fontId="4" fillId="7" borderId="1" xfId="0" applyFont="1" applyFill="1" applyBorder="1" applyAlignment="1"/>
    <xf numFmtId="0" fontId="3" fillId="7" borderId="1" xfId="0" applyFont="1" applyFill="1" applyBorder="1"/>
    <xf numFmtId="165" fontId="6" fillId="0" borderId="1" xfId="1" applyFont="1" applyFill="1" applyBorder="1"/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165" fontId="3" fillId="0" borderId="1" xfId="1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0" borderId="0" xfId="2" applyFont="1"/>
    <xf numFmtId="0" fontId="6" fillId="0" borderId="0" xfId="0" applyFont="1" applyFill="1"/>
    <xf numFmtId="0" fontId="8" fillId="0" borderId="0" xfId="0" applyFont="1"/>
    <xf numFmtId="0" fontId="9" fillId="2" borderId="0" xfId="2" applyFont="1" applyFill="1"/>
    <xf numFmtId="0" fontId="10" fillId="0" borderId="0" xfId="2" applyFont="1" applyFill="1"/>
    <xf numFmtId="0" fontId="6" fillId="2" borderId="0" xfId="0" applyFont="1" applyFill="1"/>
    <xf numFmtId="0" fontId="11" fillId="3" borderId="1" xfId="0" applyFont="1" applyFill="1" applyBorder="1"/>
    <xf numFmtId="165" fontId="11" fillId="0" borderId="1" xfId="1" applyFont="1" applyFill="1" applyBorder="1"/>
    <xf numFmtId="0" fontId="11" fillId="0" borderId="0" xfId="0" applyFont="1"/>
    <xf numFmtId="0" fontId="12" fillId="3" borderId="1" xfId="0" applyFont="1" applyFill="1" applyBorder="1" applyAlignment="1"/>
    <xf numFmtId="0" fontId="12" fillId="3" borderId="1" xfId="0" applyFont="1" applyFill="1" applyBorder="1" applyAlignment="1">
      <alignment horizontal="left"/>
    </xf>
    <xf numFmtId="0" fontId="13" fillId="2" borderId="0" xfId="0" applyFont="1" applyFill="1"/>
    <xf numFmtId="0" fontId="13" fillId="0" borderId="0" xfId="0" applyFont="1" applyFill="1"/>
    <xf numFmtId="0" fontId="3" fillId="0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/>
    </xf>
    <xf numFmtId="165" fontId="3" fillId="0" borderId="0" xfId="1" applyFont="1"/>
    <xf numFmtId="171" fontId="3" fillId="0" borderId="0" xfId="1" applyNumberFormat="1" applyFont="1"/>
    <xf numFmtId="171" fontId="6" fillId="0" borderId="0" xfId="1" applyNumberFormat="1" applyFont="1"/>
    <xf numFmtId="171" fontId="0" fillId="0" borderId="0" xfId="1" applyNumberFormat="1" applyFont="1"/>
    <xf numFmtId="0" fontId="3" fillId="0" borderId="1" xfId="0" applyFont="1" applyFill="1" applyBorder="1"/>
    <xf numFmtId="171" fontId="3" fillId="0" borderId="0" xfId="1" applyNumberFormat="1" applyFont="1" applyFill="1"/>
    <xf numFmtId="0" fontId="3" fillId="0" borderId="0" xfId="0" applyFont="1" applyFill="1"/>
    <xf numFmtId="165" fontId="3" fillId="0" borderId="0" xfId="1" applyFont="1" applyFill="1"/>
    <xf numFmtId="171" fontId="6" fillId="0" borderId="0" xfId="1" applyNumberFormat="1" applyFont="1" applyFill="1"/>
    <xf numFmtId="171" fontId="0" fillId="0" borderId="0" xfId="1" applyNumberFormat="1" applyFont="1" applyFill="1"/>
    <xf numFmtId="0" fontId="1" fillId="0" borderId="0" xfId="0" applyFont="1" applyFill="1"/>
    <xf numFmtId="165" fontId="4" fillId="0" borderId="1" xfId="1" applyFont="1" applyFill="1" applyBorder="1"/>
    <xf numFmtId="165" fontId="5" fillId="0" borderId="1" xfId="1" applyFont="1" applyFill="1" applyBorder="1"/>
    <xf numFmtId="165" fontId="1" fillId="0" borderId="1" xfId="1" applyFont="1" applyFill="1" applyBorder="1"/>
    <xf numFmtId="0" fontId="1" fillId="0" borderId="0" xfId="0" applyFont="1"/>
    <xf numFmtId="0" fontId="1" fillId="0" borderId="1" xfId="0" applyFont="1" applyFill="1" applyBorder="1"/>
  </cellXfs>
  <cellStyles count="3">
    <cellStyle name="Comma" xfId="1" builtinId="3"/>
    <cellStyle name="Normal" xfId="0" builtinId="0"/>
    <cellStyle name="Normal_ontablo" xfId="2"/>
  </cellStyles>
  <dxfs count="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V57"/>
  <sheetViews>
    <sheetView tabSelected="1" topLeftCell="A16" zoomScale="85" zoomScaleNormal="85" workbookViewId="0">
      <selection activeCell="M46" sqref="M46"/>
    </sheetView>
  </sheetViews>
  <sheetFormatPr defaultRowHeight="15"/>
  <cols>
    <col min="1" max="2" width="9.140625" style="11"/>
    <col min="3" max="3" width="32.85546875" style="11" customWidth="1"/>
    <col min="4" max="5" width="13.140625" style="11" bestFit="1" customWidth="1"/>
    <col min="6" max="6" width="13.140625" style="11" customWidth="1"/>
    <col min="7" max="8" width="13.140625" style="11" bestFit="1" customWidth="1"/>
    <col min="9" max="9" width="8.5703125" style="11" bestFit="1" customWidth="1"/>
    <col min="10" max="11" width="9.5703125" style="11" bestFit="1" customWidth="1"/>
    <col min="12" max="12" width="14.140625" style="11" customWidth="1"/>
    <col min="13" max="13" width="16.85546875" style="11" bestFit="1" customWidth="1"/>
    <col min="14" max="14" width="9.140625" style="11"/>
    <col min="15" max="16" width="16.85546875" style="11" bestFit="1" customWidth="1"/>
    <col min="17" max="17" width="9.140625" style="11"/>
    <col min="18" max="19" width="13" style="11" bestFit="1" customWidth="1"/>
    <col min="20" max="20" width="9.28515625" style="11" bestFit="1" customWidth="1"/>
    <col min="21" max="22" width="13" style="11" bestFit="1" customWidth="1"/>
    <col min="23" max="16384" width="9.140625" style="11"/>
  </cols>
  <sheetData>
    <row r="1" spans="3:11">
      <c r="C1" s="1" t="s">
        <v>35</v>
      </c>
      <c r="H1" s="27"/>
      <c r="I1" s="27"/>
      <c r="J1" s="27"/>
    </row>
    <row r="2" spans="3:11">
      <c r="C2" s="28" t="s">
        <v>0</v>
      </c>
      <c r="D2" s="29" t="s">
        <v>21</v>
      </c>
      <c r="E2" s="29"/>
      <c r="F2" s="29"/>
      <c r="G2" s="30" t="s">
        <v>27</v>
      </c>
      <c r="H2" s="31"/>
      <c r="I2" s="31"/>
      <c r="J2" s="32" t="s">
        <v>22</v>
      </c>
      <c r="K2" s="32"/>
    </row>
    <row r="3" spans="3:11">
      <c r="C3" s="28"/>
      <c r="D3" s="13">
        <v>2014</v>
      </c>
      <c r="E3" s="13">
        <v>2013</v>
      </c>
      <c r="F3" s="13" t="s">
        <v>23</v>
      </c>
      <c r="G3" s="13">
        <v>2014</v>
      </c>
      <c r="H3" s="13">
        <v>2013</v>
      </c>
      <c r="I3" s="13" t="s">
        <v>23</v>
      </c>
      <c r="J3" s="13">
        <v>2014</v>
      </c>
      <c r="K3" s="13">
        <v>2013</v>
      </c>
    </row>
    <row r="4" spans="3:11">
      <c r="C4" s="28"/>
      <c r="D4" s="10" t="s">
        <v>29</v>
      </c>
      <c r="E4" s="10" t="s">
        <v>29</v>
      </c>
      <c r="F4" s="10" t="s">
        <v>25</v>
      </c>
      <c r="G4" s="10" t="s">
        <v>29</v>
      </c>
      <c r="H4" s="10" t="s">
        <v>29</v>
      </c>
      <c r="I4" s="10" t="s">
        <v>25</v>
      </c>
      <c r="J4" s="10" t="s">
        <v>25</v>
      </c>
      <c r="K4" s="10" t="s">
        <v>25</v>
      </c>
    </row>
    <row r="5" spans="3:11" s="22" customFormat="1">
      <c r="C5" s="20" t="s">
        <v>1</v>
      </c>
      <c r="D5" s="21">
        <f>D35/27.725</f>
        <v>5692.2412984670873</v>
      </c>
      <c r="E5" s="21">
        <f t="shared" ref="D5:E24" si="0">E35/27.425</f>
        <v>5709.364229717411</v>
      </c>
      <c r="F5" s="21">
        <f>D5*100/E5-100</f>
        <v>-0.29990959695999209</v>
      </c>
      <c r="G5" s="21">
        <f>G35/27.725</f>
        <v>3788.2503877366994</v>
      </c>
      <c r="H5" s="21">
        <f t="shared" ref="G5:H24" si="1">H35/27.425</f>
        <v>3668.9067639015493</v>
      </c>
      <c r="I5" s="21">
        <f>G5*100/H5-100</f>
        <v>3.2528388295220338</v>
      </c>
      <c r="J5" s="21">
        <f>D5*100/$D$5</f>
        <v>100</v>
      </c>
      <c r="K5" s="21">
        <f>E5*100/$E$5</f>
        <v>100</v>
      </c>
    </row>
    <row r="6" spans="3:11" s="22" customFormat="1">
      <c r="C6" s="20" t="s">
        <v>2</v>
      </c>
      <c r="D6" s="21">
        <f t="shared" ref="D6:D24" si="2">D36/27.725</f>
        <v>2567.421100090171</v>
      </c>
      <c r="E6" s="21">
        <f t="shared" si="0"/>
        <v>2609.9191613491339</v>
      </c>
      <c r="F6" s="21">
        <f t="shared" ref="F6:F24" si="3">D6*100/E6-100</f>
        <v>-1.6283286428302404</v>
      </c>
      <c r="G6" s="21">
        <f t="shared" ref="G6:G24" si="4">G36/27.725</f>
        <v>2103.5970423805229</v>
      </c>
      <c r="H6" s="21">
        <f t="shared" si="1"/>
        <v>1873.4130902461256</v>
      </c>
      <c r="I6" s="21">
        <f t="shared" ref="I6:I24" si="5">G6*100/H6-100</f>
        <v>12.286876468027472</v>
      </c>
      <c r="J6" s="21">
        <f t="shared" ref="J6:J24" si="6">D6*100/$D$5</f>
        <v>45.103869731973134</v>
      </c>
      <c r="K6" s="21">
        <f t="shared" ref="K6:K24" si="7">E6*100/$E$5</f>
        <v>45.712956054974157</v>
      </c>
    </row>
    <row r="7" spans="3:11" s="49" customFormat="1">
      <c r="C7" s="2" t="s">
        <v>3</v>
      </c>
      <c r="D7" s="48">
        <f t="shared" si="2"/>
        <v>734.71105500450858</v>
      </c>
      <c r="E7" s="48">
        <f t="shared" si="0"/>
        <v>854.15252506836828</v>
      </c>
      <c r="F7" s="48">
        <f t="shared" si="3"/>
        <v>-13.983623130341897</v>
      </c>
      <c r="G7" s="48">
        <f t="shared" si="4"/>
        <v>918.54816952209194</v>
      </c>
      <c r="H7" s="48">
        <f t="shared" si="1"/>
        <v>788.01050136736546</v>
      </c>
      <c r="I7" s="48">
        <f t="shared" si="5"/>
        <v>16.565473166692058</v>
      </c>
      <c r="J7" s="48">
        <f t="shared" si="6"/>
        <v>12.907236648635489</v>
      </c>
      <c r="K7" s="48">
        <f t="shared" si="7"/>
        <v>14.96055411253111</v>
      </c>
    </row>
    <row r="8" spans="3:11" s="49" customFormat="1">
      <c r="C8" s="3" t="s">
        <v>28</v>
      </c>
      <c r="D8" s="48">
        <f t="shared" si="2"/>
        <v>1357.3297385031558</v>
      </c>
      <c r="E8" s="48">
        <f t="shared" si="0"/>
        <v>1267.5998176845944</v>
      </c>
      <c r="F8" s="48">
        <f t="shared" si="3"/>
        <v>7.0787262325788731</v>
      </c>
      <c r="G8" s="48">
        <f t="shared" si="4"/>
        <v>887.2224706943191</v>
      </c>
      <c r="H8" s="48">
        <f t="shared" si="1"/>
        <v>766.52652689152239</v>
      </c>
      <c r="I8" s="48">
        <f t="shared" si="5"/>
        <v>15.745827387377204</v>
      </c>
      <c r="J8" s="48">
        <f t="shared" si="6"/>
        <v>23.845260018556889</v>
      </c>
      <c r="K8" s="48">
        <f t="shared" si="7"/>
        <v>22.202118601694732</v>
      </c>
    </row>
    <row r="9" spans="3:11" s="49" customFormat="1">
      <c r="C9" s="2" t="s">
        <v>34</v>
      </c>
      <c r="D9" s="48">
        <f t="shared" si="2"/>
        <v>380.30470694319206</v>
      </c>
      <c r="E9" s="48">
        <f t="shared" si="0"/>
        <v>375.77972652689152</v>
      </c>
      <c r="F9" s="48">
        <f t="shared" ref="F9" si="8">D9*100/E9-100</f>
        <v>1.2041576745297675</v>
      </c>
      <c r="G9" s="48">
        <f t="shared" si="4"/>
        <v>159.24663660955815</v>
      </c>
      <c r="H9" s="48">
        <f t="shared" si="1"/>
        <v>149.45247037374659</v>
      </c>
      <c r="I9" s="48">
        <f t="shared" ref="I9" si="9">G9*100/H9-100</f>
        <v>6.5533652346585995</v>
      </c>
      <c r="J9" s="48">
        <f t="shared" ref="J9" si="10">D9*100/$D$5</f>
        <v>6.681106562464378</v>
      </c>
      <c r="K9" s="48">
        <f t="shared" ref="K9" si="11">E9*100/$E$5</f>
        <v>6.5818138659107932</v>
      </c>
    </row>
    <row r="10" spans="3:11" s="49" customFormat="1">
      <c r="C10" s="50" t="s">
        <v>4</v>
      </c>
      <c r="D10" s="48">
        <f t="shared" si="2"/>
        <v>95.075599639314689</v>
      </c>
      <c r="E10" s="48">
        <f t="shared" si="0"/>
        <v>112.38709206927984</v>
      </c>
      <c r="F10" s="48">
        <f t="shared" si="3"/>
        <v>-15.403452577359744</v>
      </c>
      <c r="G10" s="48">
        <f t="shared" si="4"/>
        <v>138.57976555455363</v>
      </c>
      <c r="H10" s="48">
        <f t="shared" si="1"/>
        <v>169.42359161349134</v>
      </c>
      <c r="I10" s="48">
        <f t="shared" si="5"/>
        <v>-18.205154173158007</v>
      </c>
      <c r="J10" s="48">
        <f t="shared" si="6"/>
        <v>1.6702665023163796</v>
      </c>
      <c r="K10" s="48">
        <f t="shared" si="7"/>
        <v>1.9684694748375253</v>
      </c>
    </row>
    <row r="11" spans="3:11" s="22" customFormat="1">
      <c r="C11" s="20" t="s">
        <v>5</v>
      </c>
      <c r="D11" s="21">
        <f t="shared" si="2"/>
        <v>3124.8201983769159</v>
      </c>
      <c r="E11" s="21">
        <f t="shared" si="0"/>
        <v>3099.4450683682771</v>
      </c>
      <c r="F11" s="21">
        <f t="shared" si="3"/>
        <v>0.81869913642306358</v>
      </c>
      <c r="G11" s="21">
        <f t="shared" si="4"/>
        <v>1684.6533453561767</v>
      </c>
      <c r="H11" s="21">
        <f t="shared" si="1"/>
        <v>1795.4936736554237</v>
      </c>
      <c r="I11" s="21">
        <f t="shared" si="5"/>
        <v>-6.1732508404548412</v>
      </c>
      <c r="J11" s="21">
        <f t="shared" si="6"/>
        <v>54.896130268026859</v>
      </c>
      <c r="K11" s="21">
        <f t="shared" si="7"/>
        <v>54.287043945025843</v>
      </c>
    </row>
    <row r="12" spans="3:11" s="49" customFormat="1">
      <c r="C12" s="2" t="s">
        <v>6</v>
      </c>
      <c r="D12" s="48">
        <f t="shared" si="2"/>
        <v>99.369017132551832</v>
      </c>
      <c r="E12" s="48">
        <f t="shared" si="0"/>
        <v>99.404302643573374</v>
      </c>
      <c r="F12" s="48">
        <f t="shared" si="3"/>
        <v>-3.5496965506666811E-2</v>
      </c>
      <c r="G12" s="48">
        <f t="shared" si="4"/>
        <v>35.147412082957615</v>
      </c>
      <c r="H12" s="48">
        <f t="shared" si="1"/>
        <v>36.222680036463082</v>
      </c>
      <c r="I12" s="48">
        <f t="shared" si="5"/>
        <v>-2.9684936410642706</v>
      </c>
      <c r="J12" s="48">
        <f t="shared" si="6"/>
        <v>1.7456922839745352</v>
      </c>
      <c r="K12" s="48">
        <f t="shared" si="7"/>
        <v>1.7410748140076791</v>
      </c>
    </row>
    <row r="13" spans="3:11" s="49" customFormat="1">
      <c r="C13" s="2" t="s">
        <v>30</v>
      </c>
      <c r="D13" s="48">
        <f t="shared" si="2"/>
        <v>92.997655545536517</v>
      </c>
      <c r="E13" s="48">
        <f t="shared" si="0"/>
        <v>100.46144029170465</v>
      </c>
      <c r="F13" s="48">
        <f t="shared" si="3"/>
        <v>-7.4295020303271997</v>
      </c>
      <c r="G13" s="48">
        <f t="shared" si="4"/>
        <v>25.037619477006309</v>
      </c>
      <c r="H13" s="48">
        <f t="shared" si="1"/>
        <v>25.091303555150411</v>
      </c>
      <c r="I13" s="48">
        <f t="shared" si="5"/>
        <v>-0.21395491878730866</v>
      </c>
      <c r="J13" s="48">
        <f t="shared" si="6"/>
        <v>1.6337616532626726</v>
      </c>
      <c r="K13" s="48">
        <f t="shared" si="7"/>
        <v>1.7595906698122332</v>
      </c>
    </row>
    <row r="14" spans="3:11" s="22" customFormat="1">
      <c r="C14" s="23" t="s">
        <v>7</v>
      </c>
      <c r="D14" s="21">
        <f t="shared" si="2"/>
        <v>782.23924256086559</v>
      </c>
      <c r="E14" s="21">
        <f t="shared" si="0"/>
        <v>782.26249772105734</v>
      </c>
      <c r="F14" s="21">
        <f t="shared" si="3"/>
        <v>-2.9728077543751397E-3</v>
      </c>
      <c r="G14" s="21">
        <f t="shared" si="4"/>
        <v>366.5611181244364</v>
      </c>
      <c r="H14" s="21">
        <f t="shared" si="1"/>
        <v>500.53294439380124</v>
      </c>
      <c r="I14" s="21">
        <f t="shared" si="5"/>
        <v>-26.765835849550129</v>
      </c>
      <c r="J14" s="21">
        <f t="shared" si="6"/>
        <v>13.742201033739056</v>
      </c>
      <c r="K14" s="21">
        <f t="shared" si="7"/>
        <v>13.701394170113682</v>
      </c>
    </row>
    <row r="15" spans="3:11" s="49" customFormat="1">
      <c r="C15" s="5" t="s">
        <v>8</v>
      </c>
      <c r="D15" s="48">
        <f t="shared" si="2"/>
        <v>436.42928764652839</v>
      </c>
      <c r="E15" s="48">
        <f t="shared" si="0"/>
        <v>433.7216408386509</v>
      </c>
      <c r="F15" s="48">
        <f t="shared" si="3"/>
        <v>0.62428215540316501</v>
      </c>
      <c r="G15" s="48">
        <f t="shared" si="4"/>
        <v>204.58369702434624</v>
      </c>
      <c r="H15" s="48">
        <f t="shared" si="1"/>
        <v>307.82329990884227</v>
      </c>
      <c r="I15" s="48">
        <f t="shared" si="5"/>
        <v>-33.538592730007466</v>
      </c>
      <c r="J15" s="48">
        <f t="shared" si="6"/>
        <v>7.6670904264732807</v>
      </c>
      <c r="K15" s="48">
        <f t="shared" si="7"/>
        <v>7.5966714223821432</v>
      </c>
    </row>
    <row r="16" spans="3:11" s="49" customFormat="1">
      <c r="C16" s="5" t="s">
        <v>9</v>
      </c>
      <c r="D16" s="48">
        <f t="shared" si="2"/>
        <v>345.80995491433725</v>
      </c>
      <c r="E16" s="48">
        <f t="shared" si="0"/>
        <v>348.54085688240656</v>
      </c>
      <c r="F16" s="48">
        <f t="shared" si="3"/>
        <v>-0.78352420215419727</v>
      </c>
      <c r="G16" s="48">
        <f t="shared" si="4"/>
        <v>161.97742110009014</v>
      </c>
      <c r="H16" s="48">
        <f t="shared" si="1"/>
        <v>192.70964448495897</v>
      </c>
      <c r="I16" s="48">
        <f t="shared" si="5"/>
        <v>-15.947423631549213</v>
      </c>
      <c r="J16" s="48">
        <f t="shared" si="6"/>
        <v>6.0751106072657786</v>
      </c>
      <c r="K16" s="48">
        <f t="shared" si="7"/>
        <v>6.1047227477315431</v>
      </c>
    </row>
    <row r="17" spans="3:11" s="22" customFormat="1">
      <c r="C17" s="24" t="s">
        <v>10</v>
      </c>
      <c r="D17" s="21">
        <f t="shared" si="2"/>
        <v>1363.4820919747519</v>
      </c>
      <c r="E17" s="21">
        <f t="shared" si="0"/>
        <v>1305.5873473108477</v>
      </c>
      <c r="F17" s="21">
        <f t="shared" si="3"/>
        <v>4.4343830983925869</v>
      </c>
      <c r="G17" s="21">
        <f t="shared" si="4"/>
        <v>794.13330928764651</v>
      </c>
      <c r="H17" s="21">
        <f t="shared" si="1"/>
        <v>815.84980856882407</v>
      </c>
      <c r="I17" s="21">
        <f t="shared" si="5"/>
        <v>-2.6618256268605336</v>
      </c>
      <c r="J17" s="21">
        <f t="shared" si="6"/>
        <v>23.953343164527052</v>
      </c>
      <c r="K17" s="21">
        <f t="shared" si="7"/>
        <v>22.867473413505948</v>
      </c>
    </row>
    <row r="18" spans="3:11" s="49" customFormat="1">
      <c r="C18" s="5" t="s">
        <v>11</v>
      </c>
      <c r="D18" s="48">
        <f t="shared" si="2"/>
        <v>531.51145175834085</v>
      </c>
      <c r="E18" s="48">
        <f t="shared" si="0"/>
        <v>529.92386508659979</v>
      </c>
      <c r="F18" s="48">
        <f t="shared" si="3"/>
        <v>0.2995876910509736</v>
      </c>
      <c r="G18" s="48">
        <f t="shared" si="4"/>
        <v>364.84562669071232</v>
      </c>
      <c r="H18" s="48">
        <f t="shared" si="1"/>
        <v>389.51558796718319</v>
      </c>
      <c r="I18" s="48">
        <f t="shared" si="5"/>
        <v>-6.3334978210292689</v>
      </c>
      <c r="J18" s="48">
        <f t="shared" si="6"/>
        <v>9.3374722519489133</v>
      </c>
      <c r="K18" s="48">
        <f t="shared" si="7"/>
        <v>9.2816615609901056</v>
      </c>
    </row>
    <row r="19" spans="3:11" s="49" customFormat="1">
      <c r="C19" s="5" t="s">
        <v>12</v>
      </c>
      <c r="D19" s="48">
        <f t="shared" si="2"/>
        <v>831.97064021641108</v>
      </c>
      <c r="E19" s="48">
        <f t="shared" si="0"/>
        <v>775.6634822242479</v>
      </c>
      <c r="F19" s="48">
        <f t="shared" si="3"/>
        <v>7.2592250740875528</v>
      </c>
      <c r="G19" s="48">
        <f t="shared" si="4"/>
        <v>429.28768259693413</v>
      </c>
      <c r="H19" s="48">
        <f t="shared" si="1"/>
        <v>426.33422060164082</v>
      </c>
      <c r="I19" s="48">
        <f t="shared" si="5"/>
        <v>0.6927574312766609</v>
      </c>
      <c r="J19" s="48">
        <f t="shared" si="6"/>
        <v>14.615870912578139</v>
      </c>
      <c r="K19" s="48">
        <f t="shared" si="7"/>
        <v>13.585811852515842</v>
      </c>
    </row>
    <row r="20" spans="3:11" s="49" customFormat="1">
      <c r="C20" s="2" t="s">
        <v>13</v>
      </c>
      <c r="D20" s="48">
        <f t="shared" si="2"/>
        <v>474.15307484220017</v>
      </c>
      <c r="E20" s="48">
        <f t="shared" si="0"/>
        <v>469.81899726526893</v>
      </c>
      <c r="F20" s="48">
        <f t="shared" si="3"/>
        <v>0.92249943109135302</v>
      </c>
      <c r="G20" s="48">
        <f t="shared" si="4"/>
        <v>239.68191163210096</v>
      </c>
      <c r="H20" s="48">
        <f t="shared" si="1"/>
        <v>232.93159525979945</v>
      </c>
      <c r="I20" s="48">
        <f t="shared" si="5"/>
        <v>2.8979822873631917</v>
      </c>
      <c r="J20" s="48">
        <f t="shared" si="6"/>
        <v>8.3298133367938725</v>
      </c>
      <c r="K20" s="48">
        <f t="shared" si="7"/>
        <v>8.2289196898640142</v>
      </c>
    </row>
    <row r="21" spans="3:11" s="49" customFormat="1">
      <c r="C21" s="2" t="s">
        <v>14</v>
      </c>
      <c r="D21" s="48">
        <f t="shared" si="2"/>
        <v>87.641334535617673</v>
      </c>
      <c r="E21" s="48">
        <f t="shared" si="0"/>
        <v>125.85316317228806</v>
      </c>
      <c r="F21" s="48">
        <f t="shared" si="3"/>
        <v>-30.36223140800989</v>
      </c>
      <c r="G21" s="48">
        <f t="shared" si="4"/>
        <v>138.50146077547339</v>
      </c>
      <c r="H21" s="48">
        <f t="shared" si="1"/>
        <v>106.04007292616225</v>
      </c>
      <c r="I21" s="48">
        <f t="shared" si="5"/>
        <v>30.612377899734781</v>
      </c>
      <c r="J21" s="48">
        <f t="shared" si="6"/>
        <v>1.5396630244613729</v>
      </c>
      <c r="K21" s="48">
        <f t="shared" si="7"/>
        <v>2.2043288553429221</v>
      </c>
    </row>
    <row r="22" spans="3:11" s="49" customFormat="1">
      <c r="C22" s="2" t="s">
        <v>15</v>
      </c>
      <c r="D22" s="48">
        <f t="shared" si="2"/>
        <v>81.527430117222721</v>
      </c>
      <c r="E22" s="48">
        <f t="shared" si="0"/>
        <v>81.042297174111212</v>
      </c>
      <c r="F22" s="48">
        <f t="shared" si="3"/>
        <v>0.59861696919726626</v>
      </c>
      <c r="G22" s="48">
        <f t="shared" si="4"/>
        <v>35.213489630297566</v>
      </c>
      <c r="H22" s="48">
        <f t="shared" si="1"/>
        <v>28.466034639927074</v>
      </c>
      <c r="I22" s="48">
        <f t="shared" si="5"/>
        <v>23.70352975298627</v>
      </c>
      <c r="J22" s="48">
        <f t="shared" si="6"/>
        <v>1.4322553427096976</v>
      </c>
      <c r="K22" s="48">
        <f t="shared" si="7"/>
        <v>1.419462726730301</v>
      </c>
    </row>
    <row r="23" spans="3:11" s="49" customFormat="1">
      <c r="C23" s="2" t="s">
        <v>16</v>
      </c>
      <c r="D23" s="48">
        <f t="shared" si="2"/>
        <v>93.92371505861135</v>
      </c>
      <c r="E23" s="48">
        <f t="shared" si="0"/>
        <v>89.603865086599811</v>
      </c>
      <c r="F23" s="48">
        <f t="shared" si="3"/>
        <v>4.821053163093481</v>
      </c>
      <c r="G23" s="48">
        <f t="shared" si="4"/>
        <v>35.327899008115416</v>
      </c>
      <c r="H23" s="48">
        <f t="shared" si="1"/>
        <v>34.018268003646305</v>
      </c>
      <c r="I23" s="48">
        <f t="shared" si="5"/>
        <v>3.8497874269458237</v>
      </c>
      <c r="J23" s="48">
        <f t="shared" si="6"/>
        <v>1.6500304560859862</v>
      </c>
      <c r="K23" s="48">
        <f t="shared" si="7"/>
        <v>1.5694193167815258</v>
      </c>
    </row>
    <row r="24" spans="3:11" s="49" customFormat="1">
      <c r="C24" s="2" t="s">
        <v>17</v>
      </c>
      <c r="D24" s="48">
        <f t="shared" si="2"/>
        <v>49.486636609558161</v>
      </c>
      <c r="E24" s="48">
        <f t="shared" si="0"/>
        <v>45.411157702825889</v>
      </c>
      <c r="F24" s="48">
        <f t="shared" si="3"/>
        <v>8.9746201438036906</v>
      </c>
      <c r="G24" s="48">
        <f t="shared" si="4"/>
        <v>15.049125338142471</v>
      </c>
      <c r="H24" s="48">
        <f t="shared" si="1"/>
        <v>16.340966271649954</v>
      </c>
      <c r="I24" s="48">
        <f t="shared" si="5"/>
        <v>-7.9055357684000995</v>
      </c>
      <c r="J24" s="48">
        <f t="shared" si="6"/>
        <v>0.86936997247261538</v>
      </c>
      <c r="K24" s="48">
        <f t="shared" si="7"/>
        <v>0.79538028886753198</v>
      </c>
    </row>
    <row r="25" spans="3:11">
      <c r="C25" s="11" t="s">
        <v>31</v>
      </c>
    </row>
    <row r="26" spans="3:11">
      <c r="I26" s="15"/>
      <c r="J26" s="15"/>
      <c r="K26" s="15"/>
    </row>
    <row r="27" spans="3:11">
      <c r="C27" s="17" t="s">
        <v>18</v>
      </c>
      <c r="D27" s="19"/>
      <c r="F27" s="17" t="s">
        <v>19</v>
      </c>
      <c r="G27" s="25"/>
      <c r="H27" s="25"/>
      <c r="I27" s="26"/>
      <c r="J27" s="26"/>
      <c r="K27" s="15"/>
    </row>
    <row r="28" spans="3:11">
      <c r="C28" s="15" t="s">
        <v>32</v>
      </c>
      <c r="D28" s="16"/>
      <c r="F28" s="18" t="s">
        <v>20</v>
      </c>
      <c r="G28" s="26"/>
      <c r="H28" s="26"/>
      <c r="I28" s="26"/>
      <c r="J28" s="26"/>
      <c r="K28" s="15"/>
    </row>
    <row r="29" spans="3:11">
      <c r="C29" s="45" t="s">
        <v>36</v>
      </c>
      <c r="F29" s="18" t="s">
        <v>33</v>
      </c>
      <c r="G29" s="26"/>
      <c r="H29" s="26"/>
      <c r="I29" s="26"/>
      <c r="J29" s="26"/>
      <c r="K29" s="15"/>
    </row>
    <row r="30" spans="3:11">
      <c r="C30" s="15"/>
    </row>
    <row r="31" spans="3:11">
      <c r="C31" s="1" t="s">
        <v>35</v>
      </c>
      <c r="H31" s="34" t="s">
        <v>26</v>
      </c>
      <c r="I31" s="34"/>
      <c r="J31" s="34"/>
    </row>
    <row r="32" spans="3:11">
      <c r="C32" s="28" t="s">
        <v>0</v>
      </c>
      <c r="D32" s="29" t="s">
        <v>21</v>
      </c>
      <c r="E32" s="29"/>
      <c r="F32" s="29"/>
      <c r="G32" s="33" t="s">
        <v>27</v>
      </c>
      <c r="H32" s="33"/>
      <c r="I32" s="33"/>
      <c r="J32" s="32" t="s">
        <v>22</v>
      </c>
      <c r="K32" s="32"/>
    </row>
    <row r="33" spans="3:22">
      <c r="C33" s="28"/>
      <c r="D33" s="13">
        <v>2014</v>
      </c>
      <c r="E33" s="13">
        <v>2013</v>
      </c>
      <c r="F33" s="13" t="s">
        <v>23</v>
      </c>
      <c r="G33" s="13">
        <v>2014</v>
      </c>
      <c r="H33" s="13">
        <v>2013</v>
      </c>
      <c r="I33" s="13" t="s">
        <v>23</v>
      </c>
      <c r="J33" s="13">
        <v>2014</v>
      </c>
      <c r="K33" s="13">
        <v>2013</v>
      </c>
    </row>
    <row r="34" spans="3:22">
      <c r="C34" s="28"/>
      <c r="D34" s="10" t="s">
        <v>24</v>
      </c>
      <c r="E34" s="10" t="s">
        <v>24</v>
      </c>
      <c r="F34" s="10" t="s">
        <v>25</v>
      </c>
      <c r="G34" s="10" t="s">
        <v>24</v>
      </c>
      <c r="H34" s="10" t="s">
        <v>24</v>
      </c>
      <c r="I34" s="10" t="s">
        <v>25</v>
      </c>
      <c r="J34" s="10" t="s">
        <v>25</v>
      </c>
      <c r="K34" s="10" t="s">
        <v>25</v>
      </c>
    </row>
    <row r="35" spans="3:22" s="1" customFormat="1">
      <c r="C35" s="8" t="s">
        <v>1</v>
      </c>
      <c r="D35" s="12">
        <v>157817.39000000001</v>
      </c>
      <c r="E35" s="12">
        <v>156579.31400000001</v>
      </c>
      <c r="F35" s="12">
        <f>D35*100/E35-100</f>
        <v>0.79070214856095333</v>
      </c>
      <c r="G35" s="12">
        <v>105029.242</v>
      </c>
      <c r="H35" s="12">
        <v>100619.768</v>
      </c>
      <c r="I35" s="12">
        <f>G35*100/H35-100</f>
        <v>4.3823138212761563</v>
      </c>
      <c r="J35" s="12">
        <f>D35*100/$D$35</f>
        <v>100</v>
      </c>
      <c r="K35" s="12">
        <f>E35*100/$E$35</f>
        <v>100</v>
      </c>
    </row>
    <row r="36" spans="3:22" s="41" customFormat="1">
      <c r="C36" s="39" t="s">
        <v>2</v>
      </c>
      <c r="D36" s="46">
        <v>71181.75</v>
      </c>
      <c r="E36" s="46">
        <v>71577.032999999996</v>
      </c>
      <c r="F36" s="12">
        <f t="shared" ref="F36:F54" si="12">D36*100/E36-100</f>
        <v>-0.55224837274268168</v>
      </c>
      <c r="G36" s="46">
        <v>58322.228000000003</v>
      </c>
      <c r="H36" s="46">
        <v>51378.353999999999</v>
      </c>
      <c r="I36" s="12">
        <f t="shared" ref="I36:I54" si="13">G36*100/H36-100</f>
        <v>13.515174113985836</v>
      </c>
      <c r="J36" s="12">
        <f>D36*100/$D$35</f>
        <v>45.103869731973134</v>
      </c>
      <c r="K36" s="12">
        <f>E36*100/$E$35</f>
        <v>45.71295605497415</v>
      </c>
      <c r="L36" s="40"/>
      <c r="M36" s="40"/>
      <c r="N36" s="40"/>
      <c r="O36" s="40"/>
      <c r="P36" s="40"/>
      <c r="R36" s="42"/>
      <c r="S36" s="42"/>
      <c r="T36" s="42"/>
      <c r="U36" s="42"/>
      <c r="V36" s="42"/>
    </row>
    <row r="37" spans="3:22" s="15" customFormat="1">
      <c r="C37" s="2" t="s">
        <v>3</v>
      </c>
      <c r="D37" s="47">
        <v>20369.864000000001</v>
      </c>
      <c r="E37" s="47">
        <v>23425.133000000002</v>
      </c>
      <c r="F37" s="9">
        <f t="shared" si="12"/>
        <v>-13.042696491840616</v>
      </c>
      <c r="G37" s="47">
        <v>25466.748</v>
      </c>
      <c r="H37" s="47">
        <v>21611.187999999998</v>
      </c>
      <c r="I37" s="9">
        <f t="shared" si="13"/>
        <v>17.840574058214656</v>
      </c>
      <c r="J37" s="9">
        <f>D37*100/$D$35</f>
        <v>12.907236648635489</v>
      </c>
      <c r="K37" s="9">
        <f>E37*100/$E$35</f>
        <v>14.96055411253111</v>
      </c>
      <c r="L37" s="43"/>
      <c r="M37" s="43"/>
      <c r="N37" s="43"/>
      <c r="O37" s="43"/>
      <c r="P37" s="43"/>
      <c r="R37" s="42"/>
      <c r="S37" s="42"/>
      <c r="T37" s="42"/>
      <c r="U37" s="42"/>
      <c r="V37" s="42"/>
    </row>
    <row r="38" spans="3:22" s="15" customFormat="1">
      <c r="C38" s="3" t="s">
        <v>28</v>
      </c>
      <c r="D38" s="47">
        <v>37631.966999999997</v>
      </c>
      <c r="E38" s="47">
        <v>34763.925000000003</v>
      </c>
      <c r="F38" s="9">
        <f t="shared" si="12"/>
        <v>8.2500523171649718</v>
      </c>
      <c r="G38" s="47">
        <v>24598.242999999999</v>
      </c>
      <c r="H38" s="47">
        <v>21021.99</v>
      </c>
      <c r="I38" s="9">
        <f t="shared" si="13"/>
        <v>17.011962235735041</v>
      </c>
      <c r="J38" s="9">
        <f>D38*100/$D$35</f>
        <v>23.845260018556885</v>
      </c>
      <c r="K38" s="9">
        <f>E38*100/$E$35</f>
        <v>22.202118601694732</v>
      </c>
      <c r="L38" s="43"/>
      <c r="M38" s="43"/>
      <c r="N38" s="43"/>
      <c r="O38" s="43"/>
      <c r="P38" s="43"/>
      <c r="R38" s="42"/>
      <c r="S38" s="42"/>
      <c r="T38" s="42"/>
      <c r="U38" s="42"/>
      <c r="V38" s="42"/>
    </row>
    <row r="39" spans="3:22" s="15" customFormat="1">
      <c r="C39" s="2" t="s">
        <v>34</v>
      </c>
      <c r="D39" s="47">
        <v>10543.948</v>
      </c>
      <c r="E39" s="47">
        <v>10305.759</v>
      </c>
      <c r="F39" s="9">
        <f t="shared" si="12"/>
        <v>2.3112222981344814</v>
      </c>
      <c r="G39" s="47">
        <v>4415.1130000000003</v>
      </c>
      <c r="H39" s="47">
        <v>4098.7340000000004</v>
      </c>
      <c r="I39" s="9">
        <f t="shared" ref="I39" si="14">G39*100/H39-100</f>
        <v>7.7189444350377414</v>
      </c>
      <c r="J39" s="9">
        <f t="shared" ref="J39" si="15">D39*100/$D$35</f>
        <v>6.6811065624643771</v>
      </c>
      <c r="K39" s="9">
        <f t="shared" ref="K39" si="16">E39*100/$E$35</f>
        <v>6.5818138659107932</v>
      </c>
      <c r="L39" s="44"/>
      <c r="M39" s="44"/>
      <c r="N39" s="43"/>
      <c r="O39" s="44"/>
      <c r="P39" s="44"/>
      <c r="R39" s="42"/>
      <c r="S39" s="42"/>
      <c r="T39" s="42"/>
      <c r="U39" s="42"/>
      <c r="V39" s="42"/>
    </row>
    <row r="40" spans="3:22" s="15" customFormat="1">
      <c r="C40" s="4" t="s">
        <v>4</v>
      </c>
      <c r="D40" s="9">
        <v>2635.971</v>
      </c>
      <c r="E40" s="9">
        <v>3082.2159999999999</v>
      </c>
      <c r="F40" s="9">
        <f t="shared" si="12"/>
        <v>-14.47805734575384</v>
      </c>
      <c r="G40" s="9">
        <v>3842.1239999999998</v>
      </c>
      <c r="H40" s="9">
        <v>4646.442</v>
      </c>
      <c r="I40" s="9">
        <f t="shared" si="13"/>
        <v>-17.310406543329293</v>
      </c>
      <c r="J40" s="9">
        <f t="shared" ref="J40:J54" si="17">D40*100/$D$35</f>
        <v>1.6702665023163794</v>
      </c>
      <c r="K40" s="9">
        <f t="shared" ref="K40:K54" si="18">E40*100/$E$35</f>
        <v>1.9684694748375251</v>
      </c>
      <c r="L40" s="43"/>
      <c r="M40" s="43"/>
      <c r="N40" s="43"/>
      <c r="O40" s="43"/>
      <c r="P40" s="43"/>
      <c r="R40" s="42"/>
      <c r="S40" s="42"/>
      <c r="T40" s="42"/>
      <c r="U40" s="42"/>
      <c r="V40" s="42"/>
    </row>
    <row r="41" spans="3:22" s="41" customFormat="1">
      <c r="C41" s="39" t="s">
        <v>5</v>
      </c>
      <c r="D41" s="46">
        <v>86635.64</v>
      </c>
      <c r="E41" s="46">
        <v>85002.281000000003</v>
      </c>
      <c r="F41" s="12">
        <f t="shared" si="12"/>
        <v>1.921547258243578</v>
      </c>
      <c r="G41" s="46">
        <v>46707.014000000003</v>
      </c>
      <c r="H41" s="46">
        <v>49241.413999999997</v>
      </c>
      <c r="I41" s="12">
        <f t="shared" si="13"/>
        <v>-5.1468871304142283</v>
      </c>
      <c r="J41" s="12">
        <f t="shared" si="17"/>
        <v>54.896130268026859</v>
      </c>
      <c r="K41" s="12">
        <f t="shared" si="18"/>
        <v>54.287043945025836</v>
      </c>
      <c r="L41" s="40"/>
      <c r="M41" s="40"/>
      <c r="N41" s="40"/>
      <c r="O41" s="40"/>
      <c r="P41" s="40"/>
      <c r="R41" s="42"/>
      <c r="S41" s="42"/>
      <c r="T41" s="42"/>
      <c r="U41" s="42"/>
      <c r="V41" s="42"/>
    </row>
    <row r="42" spans="3:22">
      <c r="C42" s="2" t="s">
        <v>6</v>
      </c>
      <c r="D42" s="47">
        <v>2755.0059999999999</v>
      </c>
      <c r="E42" s="47">
        <v>2726.163</v>
      </c>
      <c r="F42" s="9">
        <f t="shared" si="12"/>
        <v>1.0580071697840481</v>
      </c>
      <c r="G42" s="47">
        <v>974.46199999999999</v>
      </c>
      <c r="H42" s="47">
        <v>993.40700000000004</v>
      </c>
      <c r="I42" s="9">
        <f t="shared" si="13"/>
        <v>-1.9070733344943278</v>
      </c>
      <c r="J42" s="9">
        <f t="shared" si="17"/>
        <v>1.745692283974535</v>
      </c>
      <c r="K42" s="9">
        <f t="shared" si="18"/>
        <v>1.7410748140076791</v>
      </c>
      <c r="L42" s="37"/>
      <c r="M42" s="37"/>
      <c r="N42" s="37"/>
      <c r="O42" s="37"/>
      <c r="P42" s="37"/>
      <c r="R42" s="35"/>
      <c r="S42" s="35"/>
      <c r="T42" s="35"/>
      <c r="U42" s="35"/>
      <c r="V42" s="35"/>
    </row>
    <row r="43" spans="3:22">
      <c r="C43" s="2" t="s">
        <v>30</v>
      </c>
      <c r="D43" s="47">
        <v>2578.36</v>
      </c>
      <c r="E43" s="47">
        <v>2755.1550000000002</v>
      </c>
      <c r="F43" s="9">
        <f t="shared" si="12"/>
        <v>-6.4168803570035209</v>
      </c>
      <c r="G43" s="47">
        <v>694.16800000000001</v>
      </c>
      <c r="H43" s="47">
        <v>688.12900000000002</v>
      </c>
      <c r="I43" s="9">
        <f t="shared" si="13"/>
        <v>0.87759707845476953</v>
      </c>
      <c r="J43" s="9">
        <f t="shared" si="17"/>
        <v>1.6337616532626726</v>
      </c>
      <c r="K43" s="9">
        <f t="shared" si="18"/>
        <v>1.7595906698122332</v>
      </c>
      <c r="L43" s="37"/>
      <c r="M43" s="37"/>
      <c r="N43" s="37"/>
      <c r="O43" s="37"/>
      <c r="P43" s="37"/>
      <c r="R43" s="35"/>
      <c r="S43" s="35"/>
      <c r="T43" s="35"/>
      <c r="U43" s="35"/>
      <c r="V43" s="35"/>
    </row>
    <row r="44" spans="3:22" s="1" customFormat="1">
      <c r="C44" s="7" t="s">
        <v>7</v>
      </c>
      <c r="D44" s="12">
        <v>21687.582999999999</v>
      </c>
      <c r="E44" s="12">
        <v>21453.548999999999</v>
      </c>
      <c r="F44" s="12">
        <f t="shared" si="12"/>
        <v>1.0908871068371866</v>
      </c>
      <c r="G44" s="12">
        <v>10162.906999999999</v>
      </c>
      <c r="H44" s="12">
        <v>13727.116</v>
      </c>
      <c r="I44" s="12">
        <f t="shared" si="13"/>
        <v>-25.964732868870641</v>
      </c>
      <c r="J44" s="12">
        <f t="shared" si="17"/>
        <v>13.742201033739056</v>
      </c>
      <c r="K44" s="12">
        <f t="shared" si="18"/>
        <v>13.701394170113682</v>
      </c>
      <c r="L44" s="36"/>
      <c r="M44" s="36"/>
      <c r="N44" s="36"/>
      <c r="O44" s="36"/>
      <c r="P44" s="36"/>
      <c r="R44" s="35"/>
      <c r="S44" s="35"/>
      <c r="T44" s="35"/>
      <c r="U44" s="35"/>
      <c r="V44" s="35"/>
    </row>
    <row r="45" spans="3:22">
      <c r="C45" s="5" t="s">
        <v>8</v>
      </c>
      <c r="D45" s="47">
        <v>12100.002</v>
      </c>
      <c r="E45" s="47">
        <v>11894.816000000001</v>
      </c>
      <c r="F45" s="9">
        <f t="shared" si="12"/>
        <v>1.7250035645780315</v>
      </c>
      <c r="G45" s="47">
        <v>5672.0829999999996</v>
      </c>
      <c r="H45" s="47">
        <v>8442.0540000000001</v>
      </c>
      <c r="I45" s="9">
        <f t="shared" si="13"/>
        <v>-32.811576424410461</v>
      </c>
      <c r="J45" s="9">
        <f t="shared" si="17"/>
        <v>7.6670904264732789</v>
      </c>
      <c r="K45" s="9">
        <f t="shared" si="18"/>
        <v>7.5966714223821414</v>
      </c>
      <c r="L45" s="37"/>
      <c r="M45" s="38"/>
      <c r="N45" s="37"/>
      <c r="O45" s="38"/>
      <c r="P45" s="38"/>
      <c r="R45" s="35"/>
      <c r="S45" s="35"/>
      <c r="T45" s="35"/>
      <c r="U45" s="35"/>
      <c r="V45" s="35"/>
    </row>
    <row r="46" spans="3:22">
      <c r="C46" s="5" t="s">
        <v>9</v>
      </c>
      <c r="D46" s="47">
        <v>9587.5810000000001</v>
      </c>
      <c r="E46" s="47">
        <v>9558.7330000000002</v>
      </c>
      <c r="F46" s="9">
        <f t="shared" si="12"/>
        <v>0.30179731979123403</v>
      </c>
      <c r="G46" s="47">
        <v>4490.8239999999996</v>
      </c>
      <c r="H46" s="47">
        <v>5285.0619999999999</v>
      </c>
      <c r="I46" s="9">
        <f t="shared" si="13"/>
        <v>-15.027978858147748</v>
      </c>
      <c r="J46" s="9">
        <f t="shared" si="17"/>
        <v>6.0751106072657768</v>
      </c>
      <c r="K46" s="9">
        <f t="shared" si="18"/>
        <v>6.1047227477315422</v>
      </c>
      <c r="L46" s="38"/>
      <c r="M46" s="38"/>
      <c r="N46" s="37"/>
      <c r="O46" s="38"/>
      <c r="P46" s="38"/>
      <c r="R46" s="35"/>
      <c r="S46" s="35"/>
      <c r="T46" s="35"/>
      <c r="U46" s="35"/>
      <c r="V46" s="35"/>
    </row>
    <row r="47" spans="3:22" s="1" customFormat="1">
      <c r="C47" s="6" t="s">
        <v>10</v>
      </c>
      <c r="D47" s="12">
        <v>37802.540999999997</v>
      </c>
      <c r="E47" s="12">
        <v>35805.733</v>
      </c>
      <c r="F47" s="12">
        <f t="shared" si="12"/>
        <v>5.5767829135071594</v>
      </c>
      <c r="G47" s="12">
        <v>22017.346000000001</v>
      </c>
      <c r="H47" s="12">
        <v>22374.681</v>
      </c>
      <c r="I47" s="12">
        <f t="shared" si="13"/>
        <v>-1.5970507020859799</v>
      </c>
      <c r="J47" s="12">
        <f t="shared" si="17"/>
        <v>23.953343164527048</v>
      </c>
      <c r="K47" s="12">
        <f t="shared" si="18"/>
        <v>22.867473413505948</v>
      </c>
      <c r="L47" s="36"/>
      <c r="M47" s="36"/>
      <c r="N47" s="36"/>
      <c r="O47" s="36"/>
      <c r="P47" s="36"/>
      <c r="R47" s="35"/>
      <c r="S47" s="35"/>
      <c r="T47" s="35"/>
      <c r="U47" s="35"/>
      <c r="V47" s="35"/>
    </row>
    <row r="48" spans="3:22">
      <c r="C48" s="5" t="s">
        <v>11</v>
      </c>
      <c r="D48" s="47">
        <v>14736.155000000001</v>
      </c>
      <c r="E48" s="47">
        <v>14533.162</v>
      </c>
      <c r="F48" s="9">
        <f t="shared" si="12"/>
        <v>1.3967572920469706</v>
      </c>
      <c r="G48" s="47">
        <v>10115.344999999999</v>
      </c>
      <c r="H48" s="47">
        <v>10682.465</v>
      </c>
      <c r="I48" s="9">
        <f t="shared" si="13"/>
        <v>-5.3088870405847501</v>
      </c>
      <c r="J48" s="9">
        <f t="shared" si="17"/>
        <v>9.3374722519489133</v>
      </c>
      <c r="K48" s="9">
        <f t="shared" si="18"/>
        <v>9.2816615609901056</v>
      </c>
      <c r="L48" s="38"/>
      <c r="M48" s="38"/>
      <c r="N48" s="37"/>
      <c r="O48" s="38"/>
      <c r="P48" s="38"/>
      <c r="R48" s="35"/>
      <c r="S48" s="35"/>
      <c r="T48" s="35"/>
      <c r="U48" s="35"/>
      <c r="V48" s="35"/>
    </row>
    <row r="49" spans="3:22">
      <c r="C49" s="5" t="s">
        <v>12</v>
      </c>
      <c r="D49" s="47">
        <v>23066.385999999999</v>
      </c>
      <c r="E49" s="47">
        <v>21272.571</v>
      </c>
      <c r="F49" s="9">
        <f t="shared" si="12"/>
        <v>8.4325256218441922</v>
      </c>
      <c r="G49" s="47">
        <v>11902.001</v>
      </c>
      <c r="H49" s="47">
        <v>11692.216</v>
      </c>
      <c r="I49" s="9">
        <f t="shared" si="13"/>
        <v>1.7942278863134362</v>
      </c>
      <c r="J49" s="9">
        <f t="shared" si="17"/>
        <v>14.615870912578135</v>
      </c>
      <c r="K49" s="9">
        <f t="shared" si="18"/>
        <v>13.585811852515842</v>
      </c>
      <c r="L49" s="38"/>
      <c r="M49" s="38"/>
      <c r="N49" s="37"/>
      <c r="O49" s="38"/>
      <c r="P49" s="38"/>
      <c r="R49" s="35"/>
      <c r="S49" s="35"/>
      <c r="T49" s="35"/>
      <c r="U49" s="35"/>
      <c r="V49" s="35"/>
    </row>
    <row r="50" spans="3:22">
      <c r="C50" s="2" t="s">
        <v>13</v>
      </c>
      <c r="D50" s="47">
        <v>13145.894</v>
      </c>
      <c r="E50" s="47">
        <v>12884.786</v>
      </c>
      <c r="F50" s="9">
        <f t="shared" si="12"/>
        <v>2.0264830164816061</v>
      </c>
      <c r="G50" s="47">
        <v>6645.1809999999996</v>
      </c>
      <c r="H50" s="47">
        <v>6388.1490000000003</v>
      </c>
      <c r="I50" s="9">
        <f t="shared" si="13"/>
        <v>4.0235755302513923</v>
      </c>
      <c r="J50" s="9">
        <f t="shared" si="17"/>
        <v>8.3298133367938725</v>
      </c>
      <c r="K50" s="9">
        <f t="shared" si="18"/>
        <v>8.2289196898640142</v>
      </c>
      <c r="L50" s="38"/>
      <c r="M50" s="38"/>
      <c r="N50" s="37"/>
      <c r="O50" s="38"/>
      <c r="P50" s="38"/>
      <c r="R50" s="35"/>
      <c r="S50" s="35"/>
      <c r="T50" s="35"/>
      <c r="U50" s="35"/>
      <c r="V50" s="35"/>
    </row>
    <row r="51" spans="3:22">
      <c r="C51" s="2" t="s">
        <v>14</v>
      </c>
      <c r="D51" s="47">
        <v>2429.8560000000002</v>
      </c>
      <c r="E51" s="47">
        <v>3451.5230000000001</v>
      </c>
      <c r="F51" s="9">
        <f t="shared" si="12"/>
        <v>-29.600469126237883</v>
      </c>
      <c r="G51" s="47">
        <v>3839.953</v>
      </c>
      <c r="H51" s="47">
        <v>2908.1489999999999</v>
      </c>
      <c r="I51" s="9">
        <f t="shared" si="13"/>
        <v>32.041136819330774</v>
      </c>
      <c r="J51" s="9">
        <f t="shared" si="17"/>
        <v>1.5396630244613727</v>
      </c>
      <c r="K51" s="9">
        <f t="shared" si="18"/>
        <v>2.2043288553429221</v>
      </c>
      <c r="L51" s="38"/>
      <c r="M51" s="38"/>
      <c r="N51" s="37"/>
      <c r="O51" s="38"/>
      <c r="P51" s="38"/>
      <c r="R51" s="35"/>
      <c r="S51" s="35"/>
      <c r="T51" s="35"/>
      <c r="U51" s="35"/>
      <c r="V51" s="35"/>
    </row>
    <row r="52" spans="3:22">
      <c r="C52" s="2" t="s">
        <v>15</v>
      </c>
      <c r="D52" s="47">
        <v>2260.348</v>
      </c>
      <c r="E52" s="47">
        <v>2222.585</v>
      </c>
      <c r="F52" s="9">
        <f t="shared" si="12"/>
        <v>1.699057628842084</v>
      </c>
      <c r="G52" s="47">
        <v>976.29399999999998</v>
      </c>
      <c r="H52" s="47">
        <v>780.68100000000004</v>
      </c>
      <c r="I52" s="9">
        <f t="shared" si="13"/>
        <v>25.056713305434599</v>
      </c>
      <c r="J52" s="9">
        <f t="shared" si="17"/>
        <v>1.4322553427096973</v>
      </c>
      <c r="K52" s="9">
        <f t="shared" si="18"/>
        <v>1.4194627267303008</v>
      </c>
      <c r="L52" s="38"/>
      <c r="M52" s="38"/>
      <c r="N52" s="37"/>
      <c r="O52" s="38"/>
      <c r="P52" s="38"/>
      <c r="R52" s="35"/>
      <c r="S52" s="35"/>
      <c r="T52" s="35"/>
      <c r="U52" s="35"/>
      <c r="V52" s="35"/>
    </row>
    <row r="53" spans="3:22">
      <c r="C53" s="2" t="s">
        <v>16</v>
      </c>
      <c r="D53" s="47">
        <v>2604.0349999999999</v>
      </c>
      <c r="E53" s="47">
        <v>2457.386</v>
      </c>
      <c r="F53" s="9">
        <f t="shared" si="12"/>
        <v>5.9676827327900526</v>
      </c>
      <c r="G53" s="47">
        <v>979.46600000000001</v>
      </c>
      <c r="H53" s="47">
        <v>932.95100000000002</v>
      </c>
      <c r="I53" s="9">
        <f t="shared" si="13"/>
        <v>4.9857923942414999</v>
      </c>
      <c r="J53" s="9">
        <f t="shared" si="17"/>
        <v>1.6500304560859864</v>
      </c>
      <c r="K53" s="9">
        <f t="shared" si="18"/>
        <v>1.5694193167815258</v>
      </c>
      <c r="L53" s="37"/>
      <c r="M53" s="37"/>
      <c r="N53" s="37"/>
      <c r="O53" s="37"/>
      <c r="P53" s="37"/>
      <c r="R53" s="35"/>
      <c r="S53" s="35"/>
      <c r="T53" s="35"/>
      <c r="U53" s="35"/>
      <c r="V53" s="35"/>
    </row>
    <row r="54" spans="3:22">
      <c r="C54" s="2" t="s">
        <v>17</v>
      </c>
      <c r="D54" s="9">
        <v>1372.0170000000001</v>
      </c>
      <c r="E54" s="9">
        <v>1245.4010000000001</v>
      </c>
      <c r="F54" s="9">
        <f t="shared" si="12"/>
        <v>10.16668526843965</v>
      </c>
      <c r="G54" s="9">
        <v>417.23700000000002</v>
      </c>
      <c r="H54" s="9">
        <v>448.15100000000001</v>
      </c>
      <c r="I54" s="9">
        <f t="shared" si="13"/>
        <v>-6.8981213921200606</v>
      </c>
      <c r="J54" s="9">
        <f t="shared" si="17"/>
        <v>0.86936997247261538</v>
      </c>
      <c r="K54" s="9">
        <f t="shared" si="18"/>
        <v>0.79538028886753198</v>
      </c>
      <c r="L54" s="37"/>
      <c r="M54" s="37"/>
      <c r="N54" s="37"/>
      <c r="O54" s="37"/>
      <c r="P54" s="37"/>
      <c r="R54" s="35"/>
      <c r="S54" s="35"/>
      <c r="T54" s="35"/>
      <c r="U54" s="35"/>
      <c r="V54" s="35"/>
    </row>
    <row r="55" spans="3:22">
      <c r="C55" s="11" t="s">
        <v>31</v>
      </c>
    </row>
    <row r="56" spans="3:22">
      <c r="C56" s="14"/>
    </row>
    <row r="57" spans="3:22">
      <c r="C57" s="15"/>
    </row>
  </sheetData>
  <mergeCells count="10">
    <mergeCell ref="C32:C34"/>
    <mergeCell ref="D32:F32"/>
    <mergeCell ref="J32:K32"/>
    <mergeCell ref="G32:I32"/>
    <mergeCell ref="H31:J31"/>
    <mergeCell ref="H1:J1"/>
    <mergeCell ref="C2:C4"/>
    <mergeCell ref="D2:F2"/>
    <mergeCell ref="G2:I2"/>
    <mergeCell ref="J2:K2"/>
  </mergeCells>
  <conditionalFormatting sqref="C28:C30">
    <cfRule type="cellIs" dxfId="5" priority="7" operator="equal">
      <formula>"Gross claims paid"</formula>
    </cfRule>
    <cfRule type="cellIs" dxfId="4" priority="8" operator="equal">
      <formula>#REF!</formula>
    </cfRule>
  </conditionalFormatting>
  <conditionalFormatting sqref="C29">
    <cfRule type="cellIs" dxfId="3" priority="3" operator="equal">
      <formula>"Gross claims paid"</formula>
    </cfRule>
    <cfRule type="cellIs" dxfId="2" priority="4" operator="equal">
      <formula>#REF!</formula>
    </cfRule>
  </conditionalFormatting>
  <conditionalFormatting sqref="C29">
    <cfRule type="cellIs" dxfId="1" priority="1" operator="equal">
      <formula>"Gross claims paid"</formula>
    </cfRule>
    <cfRule type="cellIs" dxfId="0" priority="2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2012-04-10T10:47:05Z</dcterms:created>
  <dcterms:modified xsi:type="dcterms:W3CDTF">2015-03-31T08:23:40Z</dcterms:modified>
</cp:coreProperties>
</file>